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2345" activeTab="1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E5" i="2" l="1"/>
  <c r="J65" i="1"/>
  <c r="J49" i="1"/>
  <c r="J52" i="1" s="1"/>
  <c r="J50" i="1"/>
  <c r="E19" i="2" s="1"/>
  <c r="J51" i="1"/>
  <c r="E20" i="2" s="1"/>
  <c r="J48" i="1"/>
  <c r="E17" i="2" s="1"/>
  <c r="F22" i="2"/>
  <c r="F23" i="2"/>
  <c r="F24" i="2"/>
  <c r="F25" i="2"/>
  <c r="F26" i="2"/>
  <c r="F27" i="2"/>
  <c r="F28" i="2"/>
  <c r="F21" i="2"/>
  <c r="E16" i="2"/>
  <c r="E15" i="2"/>
  <c r="E14" i="2"/>
  <c r="E13" i="2"/>
  <c r="E12" i="2"/>
  <c r="E11" i="2"/>
  <c r="E9" i="2"/>
  <c r="E10" i="2"/>
  <c r="E8" i="2"/>
  <c r="E7" i="2"/>
  <c r="E3" i="2"/>
  <c r="E4" i="2"/>
  <c r="E2" i="2"/>
  <c r="F29" i="2" l="1"/>
  <c r="E18" i="2"/>
  <c r="E29" i="2" s="1"/>
  <c r="E30" i="2" s="1"/>
</calcChain>
</file>

<file path=xl/sharedStrings.xml><?xml version="1.0" encoding="utf-8"?>
<sst xmlns="http://schemas.openxmlformats.org/spreadsheetml/2006/main" count="191" uniqueCount="70">
  <si>
    <t>PRESTACIONES SOCIALES ACUMULADAS ART 142 LOTTT - LITERAL  "A Y B"</t>
  </si>
  <si>
    <t>DIAS</t>
  </si>
  <si>
    <t xml:space="preserve">250 -PRESTACIONES SOCIALES (ART 108 L.O.T.) </t>
  </si>
  <si>
    <t>x     Bs.</t>
  </si>
  <si>
    <t>Bs.</t>
  </si>
  <si>
    <t>252 - DIAS ADICIONALES PRESTACIONES S. (ART 142 LOTTT - LITERAL B)</t>
  </si>
  <si>
    <t>253 -PRESTACIONES SOCIALES (ART 142 LOTTT - LITERAL A)</t>
  </si>
  <si>
    <t>000 -DIFERENCIA PRESTACIONES SOCIALES (ART 142 LOTTT - LITERAL A.1)</t>
  </si>
  <si>
    <t>000 - PRESTACIONES SOCIALES (ART 142 LOTTT - LITERAL E)</t>
  </si>
  <si>
    <t>PRESTACIONES SOCIALES  ART 142 LOTTT - LITERAL D</t>
  </si>
  <si>
    <t>001  - TOTAL PRESTACIONES SOCIALES (ART 142 LOTTT - LITERAL A+A.1+B)</t>
  </si>
  <si>
    <t>002 -PRESTACIONES SOCIALES (30 DIAS X AÑO) (ART 142 LOTTT - LITERAL C)</t>
  </si>
  <si>
    <t>ASIGNACIONES</t>
  </si>
  <si>
    <t>PRESTACIONES SOCIALES  (ART 142 LOTTT - LITERAL D)</t>
  </si>
  <si>
    <t>BONIFICACION ADICIONAL</t>
  </si>
  <si>
    <t>INTERESES SOBRE PRESTACIONES</t>
  </si>
  <si>
    <t>INTERESES ADICIONALES</t>
  </si>
  <si>
    <t>VACACIONES PERIODO  2013-2014</t>
  </si>
  <si>
    <t>BONO VACACIONAL PERIODO 2013-2014</t>
  </si>
  <si>
    <t>DIAS INHABILES PERIODO 2013-2014</t>
  </si>
  <si>
    <t>VACACIONES PERIODO  2014-2015</t>
  </si>
  <si>
    <t>BONO VACACIONAL PERIODO 2014-2015</t>
  </si>
  <si>
    <t>DIAS INHABILES PERIODO 2014-2015</t>
  </si>
  <si>
    <t>VACACIONES PERIODO  2015-2016</t>
  </si>
  <si>
    <t>BONO VACACIONAL PERIODO 2015-2016</t>
  </si>
  <si>
    <t>DIAS INHABILES PERIODO 2015-2016</t>
  </si>
  <si>
    <t>VACACIONES PERIODO  2016-2017</t>
  </si>
  <si>
    <t>BONO VACACIONAL PERIODO 2016-2017</t>
  </si>
  <si>
    <t>DIAS INHABILES PERIODO 2016-2017</t>
  </si>
  <si>
    <t>VACACIONES PERIODO  2017-2018</t>
  </si>
  <si>
    <t>BONO VACACIONAL PERIODO 2017-2018</t>
  </si>
  <si>
    <t>DIAS INHABILES PERIODO 2017-2018</t>
  </si>
  <si>
    <t>VACACIONES PERIODO  2018-2019</t>
  </si>
  <si>
    <t>BONO VACACIONAL PERIODO 2018-2019</t>
  </si>
  <si>
    <t>DIAS INHABILES PERIODO 2018-2019</t>
  </si>
  <si>
    <t>VACACIONES PERIODO  2019-2020</t>
  </si>
  <si>
    <t>BONO VACACIONAL PERIODO 2019-2020</t>
  </si>
  <si>
    <t>DIAS INHABILES PERIODO 2019-2020</t>
  </si>
  <si>
    <t>VACACIONES PERIODO  2020-2021</t>
  </si>
  <si>
    <t>BONO VACACIONAL PERIODO 2020-2021</t>
  </si>
  <si>
    <t>DIAS INHABILES PERIODO 2020-2021</t>
  </si>
  <si>
    <t>VACACIONES FRACCIONADAS PERIODO 2021-2022</t>
  </si>
  <si>
    <t>BONO VACACIONAL FRACCIONADO 2021-2022</t>
  </si>
  <si>
    <t>UTILIDADES FRACCIONADAS  2021-2022</t>
  </si>
  <si>
    <t>TOTAL ASIGNACIONES:</t>
  </si>
  <si>
    <t>DEDUCCIONES</t>
  </si>
  <si>
    <t>FIDEICOMISO BANCO MERCANTIL</t>
  </si>
  <si>
    <t>ADELANTO PRESTACIONES SOCIALES</t>
  </si>
  <si>
    <t>PRESTAMO PERSONAL</t>
  </si>
  <si>
    <t>ANTICIPO DE UTILIDADES</t>
  </si>
  <si>
    <t>GASTOS MEDICOS Y/O DE FARMACIA</t>
  </si>
  <si>
    <t>LEY REGIMEN PRESTACIONAL VIVIENDA Y HABITAT</t>
  </si>
  <si>
    <t>INCE SOBRE UTILIDADES</t>
  </si>
  <si>
    <t>TOTAL DEDUCCIONES:</t>
  </si>
  <si>
    <t>SUELDOS Y SALARIOS</t>
  </si>
  <si>
    <t>BONIFICACIONES</t>
  </si>
  <si>
    <t>ALIMENTACION</t>
  </si>
  <si>
    <t>PRIMAS</t>
  </si>
  <si>
    <t>RESUMEN</t>
  </si>
  <si>
    <t>##</t>
  </si>
  <si>
    <t xml:space="preserve">BONO VACACIONAL </t>
  </si>
  <si>
    <t>VACACIONES</t>
  </si>
  <si>
    <t>DIAS INHABILES</t>
  </si>
  <si>
    <t>BONO VACACIONAL FRACCIONADO</t>
  </si>
  <si>
    <t>UTILIDADES FRACCIONADAS</t>
  </si>
  <si>
    <t>OTRAS DEDUCCIONES</t>
  </si>
  <si>
    <t>VACACIONES FRACCIONADAS</t>
  </si>
  <si>
    <t>TOTALES</t>
  </si>
  <si>
    <t>RESUMEN DE CARGA</t>
  </si>
  <si>
    <t>DIFERENCIA ABONADO - ART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</si>
</sst>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-* #,##0.00\ _€_-;\-* #,##0.00\ _€_-;_-* &quot;-&quot;??\ _€_-;_-@_-"/>
    <numFmt numFmtId="17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3" fontId="5" fillId="0" borderId="11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3" fontId="5" fillId="0" borderId="8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14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3" xfId="6" applyNumberFormat="1" applyFont="1" applyFill="1" applyBorder="1" applyAlignment="1" applyProtection="1">
      <alignment horizontal="left" vertical="center" wrapText="1"/>
      <protection locked="0"/>
    </xf>
    <xf numFmtId="164" fontId="5" fillId="2" borderId="13" xfId="3" applyFont="1" applyFill="1" applyBorder="1" applyAlignment="1" applyProtection="1">
      <alignment horizontal="center" vertical="center" wrapText="1"/>
      <protection locked="0"/>
    </xf>
    <xf numFmtId="3" fontId="4" fillId="0" borderId="13" xfId="6" applyNumberFormat="1" applyFont="1" applyFill="1" applyBorder="1" applyAlignment="1" applyProtection="1">
      <alignment horizontal="center" vertical="center" wrapText="1"/>
      <protection locked="0"/>
    </xf>
    <xf numFmtId="164" fontId="5" fillId="0" borderId="13" xfId="3" applyFont="1" applyFill="1" applyBorder="1" applyAlignment="1" applyProtection="1">
      <alignment horizontal="center" vertical="center" wrapText="1"/>
      <protection locked="0"/>
    </xf>
    <xf numFmtId="164" fontId="5" fillId="2" borderId="15" xfId="3" applyFont="1" applyFill="1" applyBorder="1" applyAlignment="1" applyProtection="1">
      <alignment horizontal="center" vertical="center" wrapText="1"/>
      <protection locked="0"/>
    </xf>
    <xf numFmtId="164" fontId="5" fillId="2" borderId="13" xfId="3" applyFont="1" applyFill="1" applyBorder="1" applyAlignment="1" applyProtection="1">
      <alignment horizontal="center" vertical="center" wrapText="1"/>
    </xf>
    <xf numFmtId="164" fontId="5" fillId="0" borderId="13" xfId="3" applyFont="1" applyFill="1" applyBorder="1" applyAlignment="1" applyProtection="1">
      <alignment horizontal="center" vertical="center" wrapText="1"/>
    </xf>
    <xf numFmtId="0" fontId="4" fillId="0" borderId="0" xfId="6" applyFont="1" applyFill="1" applyAlignment="1" applyProtection="1">
      <alignment wrapText="1"/>
    </xf>
    <xf numFmtId="164" fontId="5" fillId="2" borderId="19" xfId="3" applyFont="1" applyFill="1" applyBorder="1" applyAlignment="1" applyProtection="1">
      <alignment horizontal="center" vertical="center" wrapText="1"/>
    </xf>
    <xf numFmtId="164" fontId="5" fillId="0" borderId="18" xfId="3" applyFont="1" applyFill="1" applyBorder="1" applyAlignment="1" applyProtection="1">
      <alignment horizontal="center" vertical="center" wrapText="1"/>
    </xf>
    <xf numFmtId="3" fontId="5" fillId="0" borderId="16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7" xfId="6" applyNumberFormat="1" applyFont="1" applyFill="1" applyBorder="1" applyAlignment="1" applyProtection="1">
      <alignment horizontal="left" vertical="center" wrapText="1"/>
      <protection locked="0"/>
    </xf>
    <xf numFmtId="164" fontId="5" fillId="2" borderId="17" xfId="3" applyFont="1" applyFill="1" applyBorder="1" applyAlignment="1" applyProtection="1">
      <alignment horizontal="center" vertical="center" wrapText="1"/>
      <protection locked="0"/>
    </xf>
    <xf numFmtId="3" fontId="4" fillId="0" borderId="17" xfId="6" applyNumberFormat="1" applyFont="1" applyFill="1" applyBorder="1" applyAlignment="1" applyProtection="1">
      <alignment horizontal="center" vertical="center" wrapText="1"/>
      <protection locked="0"/>
    </xf>
    <xf numFmtId="164" fontId="5" fillId="0" borderId="17" xfId="3" applyFont="1" applyFill="1" applyBorder="1" applyAlignment="1" applyProtection="1">
      <alignment horizontal="center" vertical="center" wrapText="1"/>
      <protection locked="0"/>
    </xf>
    <xf numFmtId="3" fontId="5" fillId="0" borderId="8" xfId="6" applyNumberFormat="1" applyFont="1" applyFill="1" applyBorder="1" applyAlignment="1" applyProtection="1">
      <alignment horizontal="left" vertical="center"/>
      <protection locked="0"/>
    </xf>
    <xf numFmtId="3" fontId="5" fillId="0" borderId="0" xfId="6" applyNumberFormat="1" applyFont="1" applyFill="1" applyBorder="1" applyAlignment="1" applyProtection="1">
      <alignment horizontal="left" vertical="center"/>
      <protection locked="0"/>
    </xf>
    <xf numFmtId="3" fontId="5" fillId="0" borderId="0" xfId="6" applyNumberFormat="1" applyFont="1" applyFill="1" applyBorder="1" applyAlignment="1" applyProtection="1">
      <alignment horizontal="center" vertical="center" wrapText="1"/>
    </xf>
    <xf numFmtId="3" fontId="4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Font="1" applyFill="1" applyBorder="1" applyAlignment="1" applyProtection="1">
      <alignment horizontal="center" vertical="center" wrapText="1"/>
    </xf>
    <xf numFmtId="164" fontId="5" fillId="0" borderId="7" xfId="3" applyFont="1" applyFill="1" applyBorder="1" applyAlignment="1" applyProtection="1">
      <alignment horizontal="center" vertical="center" wrapText="1"/>
    </xf>
    <xf numFmtId="3" fontId="5" fillId="0" borderId="9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" xfId="6" applyNumberFormat="1" applyFont="1" applyFill="1" applyBorder="1" applyAlignment="1" applyProtection="1">
      <alignment horizontal="center" vertical="center" wrapText="1"/>
    </xf>
    <xf numFmtId="3" fontId="4" fillId="0" borderId="1" xfId="6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3" applyFont="1" applyFill="1" applyBorder="1" applyAlignment="1" applyProtection="1">
      <alignment horizontal="center" vertical="center" wrapText="1"/>
    </xf>
    <xf numFmtId="164" fontId="5" fillId="0" borderId="10" xfId="3" applyFont="1" applyFill="1" applyBorder="1" applyAlignment="1" applyProtection="1">
      <alignment horizontal="center" vertical="center" wrapText="1"/>
    </xf>
    <xf numFmtId="3" fontId="5" fillId="0" borderId="0" xfId="6" applyNumberFormat="1" applyFont="1" applyFill="1" applyBorder="1" applyAlignment="1" applyProtection="1">
      <alignment horizontal="left" vertical="center" wrapText="1"/>
    </xf>
    <xf numFmtId="4" fontId="5" fillId="0" borderId="0" xfId="6" applyNumberFormat="1" applyFont="1" applyFill="1" applyBorder="1" applyAlignment="1" applyProtection="1">
      <alignment horizontal="center" vertical="center" wrapText="1"/>
    </xf>
    <xf numFmtId="4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6" applyFont="1" applyFill="1" applyBorder="1" applyAlignment="1" applyProtection="1">
      <alignment vertical="center" wrapText="1"/>
    </xf>
    <xf numFmtId="3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14" xfId="6" applyNumberFormat="1" applyFont="1" applyFill="1" applyBorder="1" applyAlignment="1" applyProtection="1">
      <alignment horizontal="left" vertical="center" wrapText="1"/>
      <protection locked="0"/>
    </xf>
    <xf numFmtId="0" fontId="5" fillId="0" borderId="13" xfId="6" applyNumberFormat="1" applyFont="1" applyFill="1" applyBorder="1" applyAlignment="1" applyProtection="1">
      <alignment horizontal="left" vertical="center" wrapText="1"/>
      <protection locked="0"/>
    </xf>
    <xf numFmtId="177" fontId="5" fillId="0" borderId="13" xfId="3" applyNumberFormat="1" applyFont="1" applyFill="1" applyBorder="1" applyAlignment="1" applyProtection="1">
      <alignment horizontal="center" vertical="center" wrapText="1"/>
    </xf>
    <xf numFmtId="164" fontId="4" fillId="0" borderId="13" xfId="3" applyFont="1" applyFill="1" applyBorder="1" applyAlignment="1" applyProtection="1">
      <alignment horizontal="center" vertical="center" wrapText="1"/>
    </xf>
    <xf numFmtId="164" fontId="5" fillId="0" borderId="15" xfId="3" applyFont="1" applyFill="1" applyBorder="1" applyAlignment="1" applyProtection="1">
      <alignment horizontal="center" vertical="center" wrapText="1"/>
    </xf>
    <xf numFmtId="164" fontId="5" fillId="2" borderId="15" xfId="3" applyFont="1" applyFill="1" applyBorder="1" applyAlignment="1" applyProtection="1">
      <alignment horizontal="center" vertical="center" wrapText="1"/>
    </xf>
    <xf numFmtId="177" fontId="5" fillId="2" borderId="13" xfId="3" applyNumberFormat="1" applyFont="1" applyFill="1" applyBorder="1" applyAlignment="1" applyProtection="1">
      <alignment horizontal="center" vertical="center" wrapText="1"/>
    </xf>
    <xf numFmtId="4" fontId="4" fillId="0" borderId="13" xfId="2" applyNumberFormat="1" applyFont="1" applyFill="1" applyBorder="1" applyAlignment="1" applyProtection="1">
      <alignment horizontal="center" vertical="center" wrapText="1"/>
    </xf>
    <xf numFmtId="3" fontId="5" fillId="0" borderId="9" xfId="6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6" applyNumberFormat="1" applyFont="1" applyFill="1" applyBorder="1" applyAlignment="1" applyProtection="1">
      <alignment horizontal="center" vertical="center" wrapText="1"/>
      <protection locked="0"/>
    </xf>
    <xf numFmtId="177" fontId="5" fillId="2" borderId="5" xfId="3" applyNumberFormat="1" applyFont="1" applyFill="1" applyBorder="1" applyAlignment="1" applyProtection="1">
      <alignment horizontal="center" vertical="center" wrapText="1"/>
    </xf>
    <xf numFmtId="177" fontId="5" fillId="2" borderId="2" xfId="3" applyNumberFormat="1" applyFont="1" applyFill="1" applyBorder="1" applyAlignment="1" applyProtection="1">
      <alignment horizontal="center" vertical="center" wrapText="1"/>
    </xf>
    <xf numFmtId="177" fontId="5" fillId="2" borderId="2" xfId="3" applyNumberFormat="1" applyFont="1" applyFill="1" applyBorder="1" applyAlignment="1" applyProtection="1">
      <alignment horizontal="center" vertical="center" wrapText="1"/>
    </xf>
    <xf numFmtId="177" fontId="5" fillId="2" borderId="12" xfId="3" applyNumberFormat="1" applyFont="1" applyFill="1" applyBorder="1" applyAlignment="1" applyProtection="1">
      <alignment horizontal="center" vertical="center" wrapText="1"/>
    </xf>
    <xf numFmtId="3" fontId="5" fillId="0" borderId="0" xfId="6" applyNumberFormat="1" applyFont="1" applyFill="1" applyBorder="1" applyAlignment="1" applyProtection="1">
      <alignment horizontal="left" vertical="center" wrapText="1"/>
      <protection locked="0"/>
    </xf>
    <xf numFmtId="164" fontId="5" fillId="0" borderId="7" xfId="3" applyFont="1" applyFill="1" applyBorder="1" applyAlignment="1" applyProtection="1">
      <alignment horizontal="center" vertical="center" wrapText="1"/>
      <protection locked="0"/>
    </xf>
    <xf numFmtId="3" fontId="5" fillId="0" borderId="9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6" applyNumberFormat="1" applyFont="1" applyFill="1" applyBorder="1" applyAlignment="1" applyProtection="1">
      <alignment vertical="center"/>
      <protection locked="0"/>
    </xf>
    <xf numFmtId="0" fontId="5" fillId="0" borderId="13" xfId="6" applyNumberFormat="1" applyFont="1" applyFill="1" applyBorder="1" applyAlignment="1" applyProtection="1">
      <alignment vertical="center"/>
      <protection locked="0"/>
    </xf>
    <xf numFmtId="0" fontId="5" fillId="0" borderId="14" xfId="6" applyNumberFormat="1" applyFont="1" applyFill="1" applyBorder="1" applyAlignment="1" applyProtection="1">
      <alignment vertical="center" wrapText="1"/>
      <protection locked="0"/>
    </xf>
    <xf numFmtId="0" fontId="5" fillId="0" borderId="13" xfId="6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/>
    <xf numFmtId="0" fontId="2" fillId="0" borderId="4" xfId="0" applyFont="1" applyBorder="1" applyAlignment="1">
      <alignment horizontal="center" vertical="center"/>
    </xf>
    <xf numFmtId="3" fontId="5" fillId="0" borderId="4" xfId="6" applyNumberFormat="1" applyFont="1" applyFill="1" applyBorder="1" applyAlignment="1" applyProtection="1">
      <alignment vertical="center" wrapText="1"/>
      <protection locked="0"/>
    </xf>
    <xf numFmtId="3" fontId="4" fillId="0" borderId="4" xfId="6" applyNumberFormat="1" applyFont="1" applyFill="1" applyBorder="1" applyAlignment="1" applyProtection="1">
      <alignment horizontal="left" vertical="center"/>
      <protection locked="0"/>
    </xf>
    <xf numFmtId="0" fontId="4" fillId="0" borderId="4" xfId="6" applyNumberFormat="1" applyFont="1" applyFill="1" applyBorder="1" applyAlignment="1" applyProtection="1">
      <alignment horizontal="left" vertical="center"/>
      <protection locked="0"/>
    </xf>
    <xf numFmtId="0" fontId="4" fillId="0" borderId="4" xfId="6" applyNumberFormat="1" applyFont="1" applyFill="1" applyBorder="1" applyAlignment="1" applyProtection="1">
      <alignment vertical="center" wrapText="1"/>
      <protection locked="0"/>
    </xf>
    <xf numFmtId="0" fontId="4" fillId="0" borderId="4" xfId="6" applyNumberFormat="1" applyFont="1" applyFill="1" applyBorder="1" applyAlignment="1" applyProtection="1">
      <alignment vertical="center"/>
      <protection locked="0"/>
    </xf>
    <xf numFmtId="3" fontId="4" fillId="0" borderId="4" xfId="6" applyNumberFormat="1" applyFont="1" applyFill="1" applyBorder="1" applyAlignment="1" applyProtection="1">
      <alignment vertical="center" wrapText="1"/>
      <protection locked="0"/>
    </xf>
    <xf numFmtId="177" fontId="5" fillId="2" borderId="0" xfId="3" applyNumberFormat="1" applyFont="1" applyFill="1" applyBorder="1" applyAlignment="1" applyProtection="1">
      <alignment horizontal="center" vertical="center" wrapText="1"/>
    </xf>
    <xf numFmtId="4" fontId="4" fillId="0" borderId="0" xfId="2" applyNumberFormat="1" applyFont="1" applyFill="1" applyBorder="1" applyAlignment="1" applyProtection="1">
      <alignment horizontal="center" vertical="center" wrapText="1"/>
    </xf>
    <xf numFmtId="164" fontId="5" fillId="2" borderId="7" xfId="3" applyFont="1" applyFill="1" applyBorder="1" applyAlignment="1" applyProtection="1">
      <alignment horizontal="center" vertical="center" wrapText="1"/>
    </xf>
    <xf numFmtId="3" fontId="5" fillId="0" borderId="20" xfId="6" applyNumberFormat="1" applyFont="1" applyFill="1" applyBorder="1" applyAlignment="1" applyProtection="1">
      <alignment horizontal="left" vertical="center" wrapText="1"/>
      <protection locked="0"/>
    </xf>
    <xf numFmtId="3" fontId="5" fillId="0" borderId="19" xfId="6" applyNumberFormat="1" applyFont="1" applyFill="1" applyBorder="1" applyAlignment="1" applyProtection="1">
      <alignment horizontal="left" vertical="center" wrapText="1"/>
      <protection locked="0"/>
    </xf>
    <xf numFmtId="3" fontId="5" fillId="0" borderId="8" xfId="6" applyNumberFormat="1" applyFont="1" applyFill="1" applyBorder="1" applyAlignment="1" applyProtection="1">
      <alignment vertical="center" wrapText="1"/>
      <protection locked="0"/>
    </xf>
    <xf numFmtId="3" fontId="5" fillId="0" borderId="0" xfId="6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wrapText="1"/>
    </xf>
    <xf numFmtId="43" fontId="2" fillId="0" borderId="4" xfId="1" applyFont="1" applyBorder="1" applyAlignment="1">
      <alignment horizontal="center" vertical="center"/>
    </xf>
    <xf numFmtId="43" fontId="0" fillId="0" borderId="0" xfId="1" applyFont="1"/>
    <xf numFmtId="0" fontId="7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4" xfId="0" applyBorder="1" applyAlignment="1"/>
    <xf numFmtId="43" fontId="4" fillId="0" borderId="4" xfId="1" applyFont="1" applyFill="1" applyBorder="1" applyAlignment="1" applyProtection="1">
      <alignment horizontal="left" vertical="center"/>
      <protection locked="0"/>
    </xf>
    <xf numFmtId="43" fontId="4" fillId="0" borderId="4" xfId="1" applyFont="1" applyFill="1" applyBorder="1" applyAlignment="1" applyProtection="1">
      <alignment horizontal="left" vertical="center" wrapText="1"/>
      <protection locked="0"/>
    </xf>
    <xf numFmtId="43" fontId="4" fillId="0" borderId="4" xfId="1" applyFont="1" applyFill="1" applyBorder="1" applyAlignment="1" applyProtection="1">
      <alignment vertical="center" wrapText="1"/>
      <protection locked="0"/>
    </xf>
    <xf numFmtId="43" fontId="4" fillId="0" borderId="4" xfId="1" applyFont="1" applyFill="1" applyBorder="1" applyAlignment="1" applyProtection="1">
      <alignment vertical="center"/>
      <protection locked="0"/>
    </xf>
    <xf numFmtId="43" fontId="1" fillId="0" borderId="4" xfId="1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4" xfId="0" applyFont="1" applyBorder="1"/>
    <xf numFmtId="43" fontId="2" fillId="0" borderId="4" xfId="1" applyFont="1" applyBorder="1"/>
    <xf numFmtId="43" fontId="2" fillId="0" borderId="3" xfId="1" applyFont="1" applyBorder="1" applyAlignment="1">
      <alignment horizontal="center" vertical="center"/>
    </xf>
    <xf numFmtId="177" fontId="6" fillId="0" borderId="0" xfId="0" applyNumberFormat="1" applyFont="1" applyAlignment="1">
      <alignment wrapText="1"/>
    </xf>
  </cellXfs>
  <cellStyles count="15">
    <cellStyle name="Millares" xfId="1" builtinId="3"/>
    <cellStyle name="Millares 2" xfId="4"/>
    <cellStyle name="Millares 3" xfId="9"/>
    <cellStyle name="Millares 4" xfId="12"/>
    <cellStyle name="Millares 5" xfId="3"/>
    <cellStyle name="Normal" xfId="0" builtinId="0"/>
    <cellStyle name="Normal 2" xfId="5"/>
    <cellStyle name="Normal 2 2" xfId="7"/>
    <cellStyle name="Normal 3" xfId="8"/>
    <cellStyle name="Normal 4" xfId="10"/>
    <cellStyle name="Normal 5" xfId="13"/>
    <cellStyle name="Normal 6" xfId="2"/>
    <cellStyle name="Normal_LIQUIDACIONES  2004" xfId="6"/>
    <cellStyle name="Porcentaje 2" xfId="11"/>
    <cellStyle name="Porcentaje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B15" sqref="B15:J15"/>
    </sheetView>
  </sheetViews>
  <sheetFormatPr baseColWidth="10" defaultRowHeight="12.75" x14ac:dyDescent="0.2"/>
  <cols>
    <col min="1" max="5" width="11.42578125" style="4"/>
    <col min="6" max="6" width="13.28515625" style="4" bestFit="1" customWidth="1"/>
    <col min="7" max="7" width="9.28515625" style="4" bestFit="1" customWidth="1"/>
    <col min="8" max="8" width="8.7109375" style="4" bestFit="1" customWidth="1"/>
    <col min="9" max="9" width="5" style="4" bestFit="1" customWidth="1"/>
    <col min="10" max="10" width="15" style="4" bestFit="1" customWidth="1"/>
    <col min="11" max="16384" width="11.42578125" style="4"/>
  </cols>
  <sheetData>
    <row r="1" spans="1:10" x14ac:dyDescent="0.2">
      <c r="B1" s="1" t="s">
        <v>0</v>
      </c>
      <c r="C1" s="2"/>
      <c r="D1" s="2"/>
      <c r="E1" s="2"/>
      <c r="F1" s="2"/>
      <c r="G1" s="2"/>
      <c r="H1" s="2"/>
      <c r="I1" s="2"/>
      <c r="J1" s="3"/>
    </row>
    <row r="2" spans="1:10" x14ac:dyDescent="0.2">
      <c r="B2" s="5"/>
      <c r="C2" s="6"/>
      <c r="D2" s="6"/>
      <c r="E2" s="6"/>
      <c r="F2" s="7" t="s">
        <v>1</v>
      </c>
      <c r="G2" s="6"/>
      <c r="H2" s="6"/>
      <c r="I2" s="6"/>
      <c r="J2" s="8"/>
    </row>
    <row r="3" spans="1:10" x14ac:dyDescent="0.2">
      <c r="A3" s="81">
        <v>250</v>
      </c>
      <c r="B3" s="9" t="s">
        <v>2</v>
      </c>
      <c r="C3" s="10"/>
      <c r="D3" s="10"/>
      <c r="E3" s="10"/>
      <c r="F3" s="11">
        <v>1072</v>
      </c>
      <c r="G3" s="12" t="s">
        <v>3</v>
      </c>
      <c r="H3" s="13"/>
      <c r="I3" s="12" t="s">
        <v>4</v>
      </c>
      <c r="J3" s="14">
        <v>0</v>
      </c>
    </row>
    <row r="4" spans="1:10" x14ac:dyDescent="0.2">
      <c r="A4" s="81">
        <v>252</v>
      </c>
      <c r="B4" s="9" t="s">
        <v>5</v>
      </c>
      <c r="C4" s="10"/>
      <c r="D4" s="10"/>
      <c r="E4" s="10"/>
      <c r="F4" s="15">
        <v>298</v>
      </c>
      <c r="G4" s="12" t="s">
        <v>3</v>
      </c>
      <c r="H4" s="16"/>
      <c r="I4" s="12" t="s">
        <v>4</v>
      </c>
      <c r="J4" s="14">
        <v>14.561999999999999</v>
      </c>
    </row>
    <row r="5" spans="1:10" x14ac:dyDescent="0.2">
      <c r="A5" s="81">
        <v>253</v>
      </c>
      <c r="B5" s="9" t="s">
        <v>6</v>
      </c>
      <c r="C5" s="10"/>
      <c r="D5" s="10"/>
      <c r="E5" s="10"/>
      <c r="F5" s="11">
        <v>585</v>
      </c>
      <c r="G5" s="12" t="s">
        <v>3</v>
      </c>
      <c r="H5" s="13"/>
      <c r="I5" s="12" t="s">
        <v>4</v>
      </c>
      <c r="J5" s="14">
        <v>32.055999999999997</v>
      </c>
    </row>
    <row r="6" spans="1:10" x14ac:dyDescent="0.2"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B7" s="9" t="s">
        <v>7</v>
      </c>
      <c r="C7" s="10"/>
      <c r="D7" s="10"/>
      <c r="E7" s="10"/>
      <c r="F7" s="18">
        <v>15</v>
      </c>
      <c r="G7" s="12" t="s">
        <v>3</v>
      </c>
      <c r="H7" s="16">
        <v>6.8000100000000003</v>
      </c>
      <c r="I7" s="12" t="s">
        <v>4</v>
      </c>
      <c r="J7" s="19">
        <v>102.00015</v>
      </c>
    </row>
    <row r="8" spans="1:10" x14ac:dyDescent="0.2">
      <c r="B8" s="20" t="s">
        <v>8</v>
      </c>
      <c r="C8" s="21"/>
      <c r="D8" s="21"/>
      <c r="E8" s="21"/>
      <c r="F8" s="22"/>
      <c r="G8" s="23" t="s">
        <v>3</v>
      </c>
      <c r="H8" s="24">
        <v>6.8000100000000003</v>
      </c>
      <c r="I8" s="23" t="s">
        <v>4</v>
      </c>
      <c r="J8" s="19">
        <v>0</v>
      </c>
    </row>
    <row r="9" spans="1:10" x14ac:dyDescent="0.2">
      <c r="B9" s="6"/>
      <c r="C9" s="6"/>
      <c r="D9" s="6"/>
      <c r="E9" s="6"/>
      <c r="F9" s="6"/>
      <c r="G9" s="6"/>
      <c r="H9" s="6"/>
      <c r="I9" s="6"/>
      <c r="J9" s="6"/>
    </row>
    <row r="10" spans="1:10" x14ac:dyDescent="0.2">
      <c r="B10" s="1" t="s">
        <v>9</v>
      </c>
      <c r="C10" s="2"/>
      <c r="D10" s="2"/>
      <c r="E10" s="2"/>
      <c r="F10" s="2"/>
      <c r="G10" s="2"/>
      <c r="H10" s="2"/>
      <c r="I10" s="2"/>
      <c r="J10" s="3"/>
    </row>
    <row r="11" spans="1:10" x14ac:dyDescent="0.2">
      <c r="B11" s="25" t="s">
        <v>10</v>
      </c>
      <c r="C11" s="26"/>
      <c r="D11" s="26"/>
      <c r="E11" s="26"/>
      <c r="F11" s="27">
        <v>1970</v>
      </c>
      <c r="G11" s="28" t="s">
        <v>3</v>
      </c>
      <c r="H11" s="29"/>
      <c r="I11" s="28" t="s">
        <v>4</v>
      </c>
      <c r="J11" s="30">
        <v>148.61815000000001</v>
      </c>
    </row>
    <row r="12" spans="1:10" x14ac:dyDescent="0.2">
      <c r="B12" s="31" t="s">
        <v>11</v>
      </c>
      <c r="C12" s="32"/>
      <c r="D12" s="32"/>
      <c r="E12" s="32"/>
      <c r="F12" s="33">
        <v>1320</v>
      </c>
      <c r="G12" s="34" t="s">
        <v>3</v>
      </c>
      <c r="H12" s="35">
        <v>6.8000100000000003</v>
      </c>
      <c r="I12" s="34" t="s">
        <v>4</v>
      </c>
      <c r="J12" s="36">
        <v>8976.0132000000012</v>
      </c>
    </row>
    <row r="13" spans="1:10" x14ac:dyDescent="0.2">
      <c r="B13" s="37"/>
      <c r="C13" s="27"/>
      <c r="D13" s="38"/>
      <c r="E13" s="39"/>
      <c r="F13" s="40"/>
      <c r="G13" s="40"/>
      <c r="H13" s="40"/>
      <c r="I13" s="41"/>
      <c r="J13" s="41"/>
    </row>
    <row r="14" spans="1:10" x14ac:dyDescent="0.2"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B15" s="1" t="s">
        <v>12</v>
      </c>
      <c r="C15" s="2"/>
      <c r="D15" s="2"/>
      <c r="E15" s="2"/>
      <c r="F15" s="2"/>
      <c r="G15" s="2"/>
      <c r="H15" s="2"/>
      <c r="I15" s="2"/>
      <c r="J15" s="3"/>
    </row>
    <row r="16" spans="1:10" x14ac:dyDescent="0.2">
      <c r="B16" s="5"/>
      <c r="C16" s="6"/>
      <c r="D16" s="6"/>
      <c r="E16" s="6"/>
      <c r="F16" s="7" t="s">
        <v>1</v>
      </c>
      <c r="G16" s="6"/>
      <c r="H16" s="6"/>
      <c r="I16" s="6"/>
      <c r="J16" s="8"/>
    </row>
    <row r="17" spans="1:10" x14ac:dyDescent="0.2">
      <c r="A17" s="81">
        <v>255</v>
      </c>
      <c r="B17" s="43" t="s">
        <v>13</v>
      </c>
      <c r="C17" s="44"/>
      <c r="D17" s="44"/>
      <c r="E17" s="44"/>
      <c r="F17" s="45">
        <v>1320</v>
      </c>
      <c r="G17" s="12" t="s">
        <v>3</v>
      </c>
      <c r="H17" s="46">
        <v>6.8000100000000003</v>
      </c>
      <c r="I17" s="12" t="s">
        <v>4</v>
      </c>
      <c r="J17" s="47">
        <v>8976.0132000000012</v>
      </c>
    </row>
    <row r="18" spans="1:10" x14ac:dyDescent="0.2">
      <c r="A18" s="81">
        <v>256</v>
      </c>
      <c r="B18" s="43" t="s">
        <v>14</v>
      </c>
      <c r="C18" s="44"/>
      <c r="D18" s="44"/>
      <c r="E18" s="44"/>
      <c r="F18" s="45"/>
      <c r="G18" s="12" t="s">
        <v>3</v>
      </c>
      <c r="H18" s="46"/>
      <c r="I18" s="12" t="s">
        <v>4</v>
      </c>
      <c r="J18" s="48">
        <v>5000</v>
      </c>
    </row>
    <row r="19" spans="1:10" x14ac:dyDescent="0.2">
      <c r="A19" s="81">
        <v>257</v>
      </c>
      <c r="B19" s="43" t="s">
        <v>15</v>
      </c>
      <c r="C19" s="44"/>
      <c r="D19" s="44"/>
      <c r="E19" s="44"/>
      <c r="F19" s="45"/>
      <c r="G19" s="12" t="s">
        <v>3</v>
      </c>
      <c r="H19" s="46"/>
      <c r="I19" s="12" t="s">
        <v>4</v>
      </c>
      <c r="J19" s="47">
        <v>3.36</v>
      </c>
    </row>
    <row r="20" spans="1:10" x14ac:dyDescent="0.2">
      <c r="A20" s="81">
        <v>258</v>
      </c>
      <c r="B20" s="43" t="s">
        <v>16</v>
      </c>
      <c r="C20" s="44"/>
      <c r="D20" s="44"/>
      <c r="E20" s="44"/>
      <c r="F20" s="45"/>
      <c r="G20" s="12" t="s">
        <v>3</v>
      </c>
      <c r="H20" s="46"/>
      <c r="I20" s="12" t="s">
        <v>4</v>
      </c>
      <c r="J20" s="48">
        <v>400</v>
      </c>
    </row>
    <row r="21" spans="1:10" x14ac:dyDescent="0.2">
      <c r="A21" s="81">
        <v>300</v>
      </c>
      <c r="B21" s="43" t="s">
        <v>17</v>
      </c>
      <c r="C21" s="44"/>
      <c r="D21" s="44"/>
      <c r="E21" s="44"/>
      <c r="F21" s="49">
        <v>45</v>
      </c>
      <c r="G21" s="12" t="s">
        <v>3</v>
      </c>
      <c r="H21" s="46">
        <v>5.4400080000000006</v>
      </c>
      <c r="I21" s="12" t="s">
        <v>4</v>
      </c>
      <c r="J21" s="47">
        <v>244.80036000000004</v>
      </c>
    </row>
    <row r="22" spans="1:10" x14ac:dyDescent="0.2">
      <c r="A22" s="81">
        <v>301</v>
      </c>
      <c r="B22" s="43" t="s">
        <v>18</v>
      </c>
      <c r="C22" s="44"/>
      <c r="D22" s="44"/>
      <c r="E22" s="44"/>
      <c r="F22" s="49">
        <v>45</v>
      </c>
      <c r="G22" s="12" t="s">
        <v>3</v>
      </c>
      <c r="H22" s="46">
        <v>5.4400080000000006</v>
      </c>
      <c r="I22" s="12" t="s">
        <v>4</v>
      </c>
      <c r="J22" s="47">
        <v>244.80036000000004</v>
      </c>
    </row>
    <row r="23" spans="1:10" x14ac:dyDescent="0.2">
      <c r="A23" s="81">
        <v>302</v>
      </c>
      <c r="B23" s="43" t="s">
        <v>19</v>
      </c>
      <c r="C23" s="44"/>
      <c r="D23" s="44"/>
      <c r="E23" s="44"/>
      <c r="F23" s="49">
        <v>18</v>
      </c>
      <c r="G23" s="12" t="s">
        <v>3</v>
      </c>
      <c r="H23" s="46">
        <v>5.4400080000000006</v>
      </c>
      <c r="I23" s="12" t="s">
        <v>4</v>
      </c>
      <c r="J23" s="47">
        <v>97.920144000000008</v>
      </c>
    </row>
    <row r="24" spans="1:10" x14ac:dyDescent="0.2">
      <c r="A24" s="81">
        <v>300</v>
      </c>
      <c r="B24" s="43" t="s">
        <v>20</v>
      </c>
      <c r="C24" s="44"/>
      <c r="D24" s="44"/>
      <c r="E24" s="44"/>
      <c r="F24" s="49">
        <v>45</v>
      </c>
      <c r="G24" s="12" t="s">
        <v>3</v>
      </c>
      <c r="H24" s="46">
        <v>5.4400080000000006</v>
      </c>
      <c r="I24" s="12" t="s">
        <v>4</v>
      </c>
      <c r="J24" s="47">
        <v>244.80036000000004</v>
      </c>
    </row>
    <row r="25" spans="1:10" x14ac:dyDescent="0.2">
      <c r="A25" s="81">
        <v>301</v>
      </c>
      <c r="B25" s="43" t="s">
        <v>21</v>
      </c>
      <c r="C25" s="44"/>
      <c r="D25" s="44"/>
      <c r="E25" s="44"/>
      <c r="F25" s="49">
        <v>45</v>
      </c>
      <c r="G25" s="12" t="s">
        <v>3</v>
      </c>
      <c r="H25" s="46">
        <v>5.4400080000000006</v>
      </c>
      <c r="I25" s="12" t="s">
        <v>4</v>
      </c>
      <c r="J25" s="47">
        <v>244.80036000000004</v>
      </c>
    </row>
    <row r="26" spans="1:10" x14ac:dyDescent="0.2">
      <c r="A26" s="81">
        <v>302</v>
      </c>
      <c r="B26" s="43" t="s">
        <v>22</v>
      </c>
      <c r="C26" s="44"/>
      <c r="D26" s="44"/>
      <c r="E26" s="44"/>
      <c r="F26" s="49">
        <v>18</v>
      </c>
      <c r="G26" s="12" t="s">
        <v>3</v>
      </c>
      <c r="H26" s="46">
        <v>5.4400080000000006</v>
      </c>
      <c r="I26" s="12" t="s">
        <v>4</v>
      </c>
      <c r="J26" s="47">
        <v>97.920144000000008</v>
      </c>
    </row>
    <row r="27" spans="1:10" x14ac:dyDescent="0.2">
      <c r="A27" s="81">
        <v>300</v>
      </c>
      <c r="B27" s="43" t="s">
        <v>23</v>
      </c>
      <c r="C27" s="44"/>
      <c r="D27" s="44"/>
      <c r="E27" s="44"/>
      <c r="F27" s="49">
        <v>45</v>
      </c>
      <c r="G27" s="12" t="s">
        <v>3</v>
      </c>
      <c r="H27" s="46">
        <v>5.4400080000000006</v>
      </c>
      <c r="I27" s="12" t="s">
        <v>4</v>
      </c>
      <c r="J27" s="47">
        <v>244.80036000000004</v>
      </c>
    </row>
    <row r="28" spans="1:10" x14ac:dyDescent="0.2">
      <c r="A28" s="81">
        <v>301</v>
      </c>
      <c r="B28" s="43" t="s">
        <v>24</v>
      </c>
      <c r="C28" s="44"/>
      <c r="D28" s="44"/>
      <c r="E28" s="44"/>
      <c r="F28" s="49">
        <v>45</v>
      </c>
      <c r="G28" s="12" t="s">
        <v>3</v>
      </c>
      <c r="H28" s="46">
        <v>5.4400080000000006</v>
      </c>
      <c r="I28" s="12" t="s">
        <v>4</v>
      </c>
      <c r="J28" s="47">
        <v>244.80036000000004</v>
      </c>
    </row>
    <row r="29" spans="1:10" x14ac:dyDescent="0.2">
      <c r="A29" s="81">
        <v>302</v>
      </c>
      <c r="B29" s="43" t="s">
        <v>25</v>
      </c>
      <c r="C29" s="44"/>
      <c r="D29" s="44"/>
      <c r="E29" s="44"/>
      <c r="F29" s="49">
        <v>18</v>
      </c>
      <c r="G29" s="12" t="s">
        <v>3</v>
      </c>
      <c r="H29" s="46">
        <v>5.4400080000000006</v>
      </c>
      <c r="I29" s="12" t="s">
        <v>4</v>
      </c>
      <c r="J29" s="47">
        <v>97.920144000000008</v>
      </c>
    </row>
    <row r="30" spans="1:10" x14ac:dyDescent="0.2">
      <c r="A30" s="81">
        <v>300</v>
      </c>
      <c r="B30" s="43" t="s">
        <v>26</v>
      </c>
      <c r="C30" s="44"/>
      <c r="D30" s="44"/>
      <c r="E30" s="44"/>
      <c r="F30" s="49">
        <v>45</v>
      </c>
      <c r="G30" s="12" t="s">
        <v>3</v>
      </c>
      <c r="H30" s="46">
        <v>5.4400080000000006</v>
      </c>
      <c r="I30" s="12" t="s">
        <v>4</v>
      </c>
      <c r="J30" s="47">
        <v>244.80036000000004</v>
      </c>
    </row>
    <row r="31" spans="1:10" x14ac:dyDescent="0.2">
      <c r="A31" s="81">
        <v>301</v>
      </c>
      <c r="B31" s="43" t="s">
        <v>27</v>
      </c>
      <c r="C31" s="44"/>
      <c r="D31" s="44"/>
      <c r="E31" s="44"/>
      <c r="F31" s="49">
        <v>45</v>
      </c>
      <c r="G31" s="12" t="s">
        <v>3</v>
      </c>
      <c r="H31" s="46">
        <v>5.4400080000000006</v>
      </c>
      <c r="I31" s="12" t="s">
        <v>4</v>
      </c>
      <c r="J31" s="47">
        <v>244.80036000000004</v>
      </c>
    </row>
    <row r="32" spans="1:10" x14ac:dyDescent="0.2">
      <c r="A32" s="81">
        <v>302</v>
      </c>
      <c r="B32" s="43" t="s">
        <v>28</v>
      </c>
      <c r="C32" s="44"/>
      <c r="D32" s="44"/>
      <c r="E32" s="44"/>
      <c r="F32" s="49">
        <v>18</v>
      </c>
      <c r="G32" s="12" t="s">
        <v>3</v>
      </c>
      <c r="H32" s="46">
        <v>5.4400080000000006</v>
      </c>
      <c r="I32" s="12" t="s">
        <v>4</v>
      </c>
      <c r="J32" s="47">
        <v>97.920144000000008</v>
      </c>
    </row>
    <row r="33" spans="1:10" x14ac:dyDescent="0.2">
      <c r="A33" s="81">
        <v>300</v>
      </c>
      <c r="B33" s="43" t="s">
        <v>29</v>
      </c>
      <c r="C33" s="44"/>
      <c r="D33" s="44"/>
      <c r="E33" s="44"/>
      <c r="F33" s="49">
        <v>45</v>
      </c>
      <c r="G33" s="12" t="s">
        <v>3</v>
      </c>
      <c r="H33" s="46">
        <v>5.4400080000000006</v>
      </c>
      <c r="I33" s="12" t="s">
        <v>4</v>
      </c>
      <c r="J33" s="47">
        <v>244.80036000000004</v>
      </c>
    </row>
    <row r="34" spans="1:10" x14ac:dyDescent="0.2">
      <c r="A34" s="81">
        <v>301</v>
      </c>
      <c r="B34" s="43" t="s">
        <v>30</v>
      </c>
      <c r="C34" s="44"/>
      <c r="D34" s="44"/>
      <c r="E34" s="44"/>
      <c r="F34" s="49">
        <v>45</v>
      </c>
      <c r="G34" s="12" t="s">
        <v>3</v>
      </c>
      <c r="H34" s="46">
        <v>5.4400080000000006</v>
      </c>
      <c r="I34" s="12" t="s">
        <v>4</v>
      </c>
      <c r="J34" s="47">
        <v>244.80036000000004</v>
      </c>
    </row>
    <row r="35" spans="1:10" x14ac:dyDescent="0.2">
      <c r="A35" s="81">
        <v>302</v>
      </c>
      <c r="B35" s="43" t="s">
        <v>31</v>
      </c>
      <c r="C35" s="44"/>
      <c r="D35" s="44"/>
      <c r="E35" s="44"/>
      <c r="F35" s="49">
        <v>18</v>
      </c>
      <c r="G35" s="12" t="s">
        <v>3</v>
      </c>
      <c r="H35" s="46">
        <v>5.4400080000000006</v>
      </c>
      <c r="I35" s="12" t="s">
        <v>4</v>
      </c>
      <c r="J35" s="47">
        <v>97.920144000000008</v>
      </c>
    </row>
    <row r="36" spans="1:10" x14ac:dyDescent="0.2">
      <c r="A36" s="81">
        <v>300</v>
      </c>
      <c r="B36" s="43" t="s">
        <v>32</v>
      </c>
      <c r="C36" s="44"/>
      <c r="D36" s="44"/>
      <c r="E36" s="44"/>
      <c r="F36" s="49">
        <v>45</v>
      </c>
      <c r="G36" s="12" t="s">
        <v>3</v>
      </c>
      <c r="H36" s="46">
        <v>5.4400080000000006</v>
      </c>
      <c r="I36" s="12" t="s">
        <v>4</v>
      </c>
      <c r="J36" s="47">
        <v>244.80036000000004</v>
      </c>
    </row>
    <row r="37" spans="1:10" x14ac:dyDescent="0.2">
      <c r="A37" s="81">
        <v>301</v>
      </c>
      <c r="B37" s="43" t="s">
        <v>33</v>
      </c>
      <c r="C37" s="44"/>
      <c r="D37" s="44"/>
      <c r="E37" s="44"/>
      <c r="F37" s="49">
        <v>45</v>
      </c>
      <c r="G37" s="12" t="s">
        <v>3</v>
      </c>
      <c r="H37" s="46">
        <v>5.4400080000000006</v>
      </c>
      <c r="I37" s="12" t="s">
        <v>4</v>
      </c>
      <c r="J37" s="47">
        <v>244.80036000000004</v>
      </c>
    </row>
    <row r="38" spans="1:10" x14ac:dyDescent="0.2">
      <c r="A38" s="81">
        <v>302</v>
      </c>
      <c r="B38" s="43" t="s">
        <v>34</v>
      </c>
      <c r="C38" s="44"/>
      <c r="D38" s="44"/>
      <c r="E38" s="44"/>
      <c r="F38" s="49">
        <v>18</v>
      </c>
      <c r="G38" s="12" t="s">
        <v>3</v>
      </c>
      <c r="H38" s="46">
        <v>5.4400080000000006</v>
      </c>
      <c r="I38" s="12" t="s">
        <v>4</v>
      </c>
      <c r="J38" s="47">
        <v>97.920144000000008</v>
      </c>
    </row>
    <row r="39" spans="1:10" x14ac:dyDescent="0.2">
      <c r="A39" s="81">
        <v>300</v>
      </c>
      <c r="B39" s="43" t="s">
        <v>35</v>
      </c>
      <c r="C39" s="44"/>
      <c r="D39" s="44"/>
      <c r="E39" s="44"/>
      <c r="F39" s="49">
        <v>45</v>
      </c>
      <c r="G39" s="12" t="s">
        <v>3</v>
      </c>
      <c r="H39" s="46">
        <v>5.4400080000000006</v>
      </c>
      <c r="I39" s="12" t="s">
        <v>4</v>
      </c>
      <c r="J39" s="47">
        <v>244.80036000000004</v>
      </c>
    </row>
    <row r="40" spans="1:10" x14ac:dyDescent="0.2">
      <c r="A40" s="81">
        <v>301</v>
      </c>
      <c r="B40" s="43" t="s">
        <v>36</v>
      </c>
      <c r="C40" s="44"/>
      <c r="D40" s="44"/>
      <c r="E40" s="44"/>
      <c r="F40" s="49">
        <v>45</v>
      </c>
      <c r="G40" s="12" t="s">
        <v>3</v>
      </c>
      <c r="H40" s="46">
        <v>5.4400080000000006</v>
      </c>
      <c r="I40" s="12" t="s">
        <v>4</v>
      </c>
      <c r="J40" s="47">
        <v>244.80036000000004</v>
      </c>
    </row>
    <row r="41" spans="1:10" x14ac:dyDescent="0.2">
      <c r="A41" s="81">
        <v>302</v>
      </c>
      <c r="B41" s="43" t="s">
        <v>37</v>
      </c>
      <c r="C41" s="44"/>
      <c r="D41" s="44"/>
      <c r="E41" s="44"/>
      <c r="F41" s="49">
        <v>18</v>
      </c>
      <c r="G41" s="12" t="s">
        <v>3</v>
      </c>
      <c r="H41" s="46">
        <v>5.4400080000000006</v>
      </c>
      <c r="I41" s="12" t="s">
        <v>4</v>
      </c>
      <c r="J41" s="47">
        <v>97.920144000000008</v>
      </c>
    </row>
    <row r="42" spans="1:10" x14ac:dyDescent="0.2">
      <c r="A42" s="81">
        <v>300</v>
      </c>
      <c r="B42" s="43" t="s">
        <v>38</v>
      </c>
      <c r="C42" s="44"/>
      <c r="D42" s="44"/>
      <c r="E42" s="44"/>
      <c r="F42" s="49">
        <v>45</v>
      </c>
      <c r="G42" s="12" t="s">
        <v>3</v>
      </c>
      <c r="H42" s="46">
        <v>5.4400080000000006</v>
      </c>
      <c r="I42" s="12" t="s">
        <v>4</v>
      </c>
      <c r="J42" s="47">
        <v>244.80036000000004</v>
      </c>
    </row>
    <row r="43" spans="1:10" x14ac:dyDescent="0.2">
      <c r="A43" s="81">
        <v>301</v>
      </c>
      <c r="B43" s="43" t="s">
        <v>39</v>
      </c>
      <c r="C43" s="44"/>
      <c r="D43" s="44"/>
      <c r="E43" s="44"/>
      <c r="F43" s="49">
        <v>45</v>
      </c>
      <c r="G43" s="12" t="s">
        <v>3</v>
      </c>
      <c r="H43" s="46">
        <v>5.4400080000000006</v>
      </c>
      <c r="I43" s="12" t="s">
        <v>4</v>
      </c>
      <c r="J43" s="47">
        <v>244.80036000000004</v>
      </c>
    </row>
    <row r="44" spans="1:10" x14ac:dyDescent="0.2">
      <c r="A44" s="81">
        <v>302</v>
      </c>
      <c r="B44" s="43" t="s">
        <v>40</v>
      </c>
      <c r="C44" s="44"/>
      <c r="D44" s="44"/>
      <c r="E44" s="44"/>
      <c r="F44" s="49">
        <v>18</v>
      </c>
      <c r="G44" s="12" t="s">
        <v>3</v>
      </c>
      <c r="H44" s="46">
        <v>5.4400080000000006</v>
      </c>
      <c r="I44" s="12" t="s">
        <v>4</v>
      </c>
      <c r="J44" s="47">
        <v>97.920144000000008</v>
      </c>
    </row>
    <row r="45" spans="1:10" x14ac:dyDescent="0.2">
      <c r="A45" s="81">
        <v>303</v>
      </c>
      <c r="B45" s="43" t="s">
        <v>41</v>
      </c>
      <c r="C45" s="44"/>
      <c r="D45" s="44"/>
      <c r="E45" s="44"/>
      <c r="F45" s="49">
        <v>18</v>
      </c>
      <c r="G45" s="12" t="s">
        <v>3</v>
      </c>
      <c r="H45" s="46">
        <v>5.4400080000000006</v>
      </c>
      <c r="I45" s="12" t="s">
        <v>4</v>
      </c>
      <c r="J45" s="47">
        <v>97.920144000000008</v>
      </c>
    </row>
    <row r="46" spans="1:10" x14ac:dyDescent="0.2">
      <c r="A46" s="81">
        <v>304</v>
      </c>
      <c r="B46" s="43" t="s">
        <v>42</v>
      </c>
      <c r="C46" s="44"/>
      <c r="D46" s="44"/>
      <c r="E46" s="44"/>
      <c r="F46" s="49">
        <v>18</v>
      </c>
      <c r="G46" s="12" t="s">
        <v>3</v>
      </c>
      <c r="H46" s="46">
        <v>5.4400080000000006</v>
      </c>
      <c r="I46" s="12" t="s">
        <v>4</v>
      </c>
      <c r="J46" s="47">
        <v>97.920144000000008</v>
      </c>
    </row>
    <row r="47" spans="1:10" x14ac:dyDescent="0.2">
      <c r="A47" s="81">
        <v>305</v>
      </c>
      <c r="B47" s="43" t="s">
        <v>43</v>
      </c>
      <c r="C47" s="44"/>
      <c r="D47" s="44"/>
      <c r="E47" s="44"/>
      <c r="F47" s="45">
        <v>115.08</v>
      </c>
      <c r="G47" s="12" t="s">
        <v>3</v>
      </c>
      <c r="H47" s="50">
        <v>0.25</v>
      </c>
      <c r="I47" s="12" t="s">
        <v>4</v>
      </c>
      <c r="J47" s="47">
        <v>28.77</v>
      </c>
    </row>
    <row r="48" spans="1:10" ht="15" customHeight="1" x14ac:dyDescent="0.2">
      <c r="A48" s="81">
        <v>306</v>
      </c>
      <c r="B48" s="62" t="s">
        <v>54</v>
      </c>
      <c r="C48" s="63"/>
      <c r="D48" s="63"/>
      <c r="E48" s="63"/>
      <c r="F48" s="45">
        <v>15</v>
      </c>
      <c r="G48" s="12" t="s">
        <v>3</v>
      </c>
      <c r="H48" s="46">
        <v>6.8000100000000003</v>
      </c>
      <c r="I48" s="12" t="s">
        <v>4</v>
      </c>
      <c r="J48" s="47">
        <f>+H48*F48</f>
        <v>102.00015</v>
      </c>
    </row>
    <row r="49" spans="1:10" ht="15" customHeight="1" x14ac:dyDescent="0.2">
      <c r="A49" s="81">
        <v>307</v>
      </c>
      <c r="B49" s="62" t="s">
        <v>55</v>
      </c>
      <c r="C49" s="63"/>
      <c r="D49" s="63"/>
      <c r="E49" s="63"/>
      <c r="F49" s="45">
        <v>16</v>
      </c>
      <c r="G49" s="12" t="s">
        <v>3</v>
      </c>
      <c r="H49" s="46">
        <v>7.8000100000000003</v>
      </c>
      <c r="I49" s="12" t="s">
        <v>4</v>
      </c>
      <c r="J49" s="47">
        <f t="shared" ref="J49:J51" si="0">+H49*F49</f>
        <v>124.80016000000001</v>
      </c>
    </row>
    <row r="50" spans="1:10" ht="15" customHeight="1" x14ac:dyDescent="0.2">
      <c r="A50" s="81">
        <v>308</v>
      </c>
      <c r="B50" s="64" t="s">
        <v>56</v>
      </c>
      <c r="C50" s="65"/>
      <c r="D50" s="65"/>
      <c r="E50" s="65"/>
      <c r="F50" s="45">
        <v>17</v>
      </c>
      <c r="G50" s="12" t="s">
        <v>3</v>
      </c>
      <c r="H50" s="46">
        <v>8.8000100000000003</v>
      </c>
      <c r="I50" s="12" t="s">
        <v>4</v>
      </c>
      <c r="J50" s="47">
        <f t="shared" si="0"/>
        <v>149.60016999999999</v>
      </c>
    </row>
    <row r="51" spans="1:10" x14ac:dyDescent="0.2">
      <c r="A51" s="81">
        <v>309</v>
      </c>
      <c r="B51" s="64" t="s">
        <v>57</v>
      </c>
      <c r="C51" s="65"/>
      <c r="D51" s="65"/>
      <c r="E51" s="65"/>
      <c r="F51" s="45">
        <v>18</v>
      </c>
      <c r="G51" s="12" t="s">
        <v>3</v>
      </c>
      <c r="H51" s="46">
        <v>9.8000100000000003</v>
      </c>
      <c r="I51" s="12" t="s">
        <v>4</v>
      </c>
      <c r="J51" s="47">
        <f t="shared" si="0"/>
        <v>176.40018000000001</v>
      </c>
    </row>
    <row r="52" spans="1:10" x14ac:dyDescent="0.2">
      <c r="B52" s="51"/>
      <c r="C52" s="52"/>
      <c r="D52" s="52"/>
      <c r="E52" s="52"/>
      <c r="F52" s="52"/>
      <c r="G52" s="53" t="s">
        <v>44</v>
      </c>
      <c r="H52" s="54"/>
      <c r="I52" s="55" t="s">
        <v>4</v>
      </c>
      <c r="J52" s="56">
        <f>SUM(J17:J51)</f>
        <v>19856.951060000007</v>
      </c>
    </row>
    <row r="53" spans="1:10" x14ac:dyDescent="0.2"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">
      <c r="B54" s="1" t="s">
        <v>45</v>
      </c>
      <c r="C54" s="2"/>
      <c r="D54" s="2"/>
      <c r="E54" s="2"/>
      <c r="F54" s="2"/>
      <c r="G54" s="2"/>
      <c r="H54" s="2"/>
      <c r="I54" s="2"/>
      <c r="J54" s="3"/>
    </row>
    <row r="55" spans="1:10" x14ac:dyDescent="0.2">
      <c r="B55" s="5"/>
      <c r="C55" s="6"/>
      <c r="D55" s="6"/>
      <c r="E55" s="6"/>
      <c r="F55" s="7" t="s">
        <v>1</v>
      </c>
      <c r="G55" s="6"/>
      <c r="H55" s="6"/>
      <c r="I55" s="6"/>
      <c r="J55" s="8"/>
    </row>
    <row r="56" spans="1:10" ht="12.75" customHeight="1" x14ac:dyDescent="0.2">
      <c r="A56" s="81">
        <v>400</v>
      </c>
      <c r="B56" s="9" t="s">
        <v>46</v>
      </c>
      <c r="C56" s="10"/>
      <c r="D56" s="10"/>
      <c r="E56" s="10"/>
      <c r="F56" s="49"/>
      <c r="G56" s="12" t="s">
        <v>3</v>
      </c>
      <c r="H56" s="50"/>
      <c r="I56" s="12" t="s">
        <v>4</v>
      </c>
      <c r="J56" s="48">
        <v>300</v>
      </c>
    </row>
    <row r="57" spans="1:10" ht="12.75" customHeight="1" x14ac:dyDescent="0.2">
      <c r="A57" s="81">
        <v>401</v>
      </c>
      <c r="B57" s="9" t="s">
        <v>47</v>
      </c>
      <c r="C57" s="10"/>
      <c r="D57" s="10"/>
      <c r="E57" s="10"/>
      <c r="F57" s="49"/>
      <c r="G57" s="12" t="s">
        <v>3</v>
      </c>
      <c r="H57" s="50"/>
      <c r="I57" s="12" t="s">
        <v>4</v>
      </c>
      <c r="J57" s="48">
        <v>120.23</v>
      </c>
    </row>
    <row r="58" spans="1:10" ht="12.75" customHeight="1" x14ac:dyDescent="0.2">
      <c r="A58" s="81">
        <v>402</v>
      </c>
      <c r="B58" s="9" t="s">
        <v>48</v>
      </c>
      <c r="C58" s="10"/>
      <c r="D58" s="10"/>
      <c r="E58" s="10"/>
      <c r="F58" s="49"/>
      <c r="G58" s="12" t="s">
        <v>3</v>
      </c>
      <c r="H58" s="50"/>
      <c r="I58" s="12" t="s">
        <v>4</v>
      </c>
      <c r="J58" s="48">
        <v>600</v>
      </c>
    </row>
    <row r="59" spans="1:10" ht="12.75" customHeight="1" x14ac:dyDescent="0.2">
      <c r="A59" s="81">
        <v>403</v>
      </c>
      <c r="B59" s="9" t="s">
        <v>49</v>
      </c>
      <c r="C59" s="10"/>
      <c r="D59" s="10"/>
      <c r="E59" s="10"/>
      <c r="F59" s="49"/>
      <c r="G59" s="12" t="s">
        <v>3</v>
      </c>
      <c r="H59" s="50"/>
      <c r="I59" s="12" t="s">
        <v>4</v>
      </c>
      <c r="J59" s="48">
        <v>2000</v>
      </c>
    </row>
    <row r="60" spans="1:10" ht="12.75" customHeight="1" x14ac:dyDescent="0.2">
      <c r="A60" s="81">
        <v>404</v>
      </c>
      <c r="B60" s="9" t="s">
        <v>50</v>
      </c>
      <c r="C60" s="10"/>
      <c r="D60" s="10"/>
      <c r="E60" s="10"/>
      <c r="F60" s="49"/>
      <c r="G60" s="12" t="s">
        <v>3</v>
      </c>
      <c r="H60" s="50"/>
      <c r="I60" s="12" t="s">
        <v>4</v>
      </c>
      <c r="J60" s="48">
        <v>125</v>
      </c>
    </row>
    <row r="61" spans="1:10" ht="12.75" customHeight="1" x14ac:dyDescent="0.2">
      <c r="A61" s="81">
        <v>405</v>
      </c>
      <c r="B61" s="9" t="s">
        <v>51</v>
      </c>
      <c r="C61" s="10"/>
      <c r="D61" s="10"/>
      <c r="E61" s="10"/>
      <c r="F61" s="49"/>
      <c r="G61" s="12" t="s">
        <v>3</v>
      </c>
      <c r="H61" s="50"/>
      <c r="I61" s="12" t="s">
        <v>4</v>
      </c>
      <c r="J61" s="48">
        <v>35.538951840000017</v>
      </c>
    </row>
    <row r="62" spans="1:10" ht="12.75" customHeight="1" x14ac:dyDescent="0.2">
      <c r="A62" s="81">
        <v>406</v>
      </c>
      <c r="B62" s="9" t="s">
        <v>52</v>
      </c>
      <c r="C62" s="10"/>
      <c r="D62" s="10"/>
      <c r="E62" s="10"/>
      <c r="F62" s="49"/>
      <c r="G62" s="12" t="s">
        <v>3</v>
      </c>
      <c r="H62" s="50"/>
      <c r="I62" s="12" t="s">
        <v>4</v>
      </c>
      <c r="J62" s="48">
        <v>0.14385000000000001</v>
      </c>
    </row>
    <row r="63" spans="1:10" ht="12.75" customHeight="1" x14ac:dyDescent="0.2">
      <c r="A63" s="81">
        <v>407</v>
      </c>
      <c r="B63" s="77" t="s">
        <v>65</v>
      </c>
      <c r="C63" s="78"/>
      <c r="D63" s="78"/>
      <c r="E63" s="78"/>
      <c r="F63" s="74"/>
      <c r="G63" s="28"/>
      <c r="H63" s="75"/>
      <c r="I63" s="28"/>
      <c r="J63" s="76">
        <v>3500</v>
      </c>
    </row>
    <row r="64" spans="1:10" ht="12.75" customHeight="1" x14ac:dyDescent="0.2">
      <c r="B64" s="79"/>
      <c r="C64" s="80"/>
      <c r="D64" s="80"/>
      <c r="E64" s="80"/>
      <c r="F64" s="57"/>
      <c r="G64" s="28"/>
      <c r="H64" s="28"/>
      <c r="I64" s="28"/>
      <c r="J64" s="58"/>
    </row>
    <row r="65" spans="2:10" x14ac:dyDescent="0.2">
      <c r="B65" s="59"/>
      <c r="C65" s="60"/>
      <c r="D65" s="61"/>
      <c r="E65" s="61"/>
      <c r="F65" s="60"/>
      <c r="G65" s="53" t="s">
        <v>53</v>
      </c>
      <c r="H65" s="54"/>
      <c r="I65" s="55" t="s">
        <v>4</v>
      </c>
      <c r="J65" s="56">
        <f>SUM(J56:J64)</f>
        <v>6680.9128018400006</v>
      </c>
    </row>
    <row r="67" spans="2:10" x14ac:dyDescent="0.2">
      <c r="J67" s="98"/>
    </row>
  </sheetData>
  <mergeCells count="66">
    <mergeCell ref="B1:J1"/>
    <mergeCell ref="B4:E4"/>
    <mergeCell ref="B8:E8"/>
    <mergeCell ref="B7:E7"/>
    <mergeCell ref="B25:E25"/>
    <mergeCell ref="B26:E26"/>
    <mergeCell ref="G2:J2"/>
    <mergeCell ref="B11:E11"/>
    <mergeCell ref="B44:E44"/>
    <mergeCell ref="B35:E35"/>
    <mergeCell ref="B15:J15"/>
    <mergeCell ref="B12:E12"/>
    <mergeCell ref="B14:J14"/>
    <mergeCell ref="B27:E27"/>
    <mergeCell ref="B28:E28"/>
    <mergeCell ref="B29:E29"/>
    <mergeCell ref="B30:E30"/>
    <mergeCell ref="B38:E38"/>
    <mergeCell ref="B42:E42"/>
    <mergeCell ref="B43:E43"/>
    <mergeCell ref="B21:E21"/>
    <mergeCell ref="B22:E22"/>
    <mergeCell ref="B23:E23"/>
    <mergeCell ref="B24:E24"/>
    <mergeCell ref="B16:E16"/>
    <mergeCell ref="G16:J16"/>
    <mergeCell ref="B32:E32"/>
    <mergeCell ref="B31:E31"/>
    <mergeCell ref="B18:E18"/>
    <mergeCell ref="B3:E3"/>
    <mergeCell ref="B5:E5"/>
    <mergeCell ref="B2:E2"/>
    <mergeCell ref="B52:F52"/>
    <mergeCell ref="B39:E39"/>
    <mergeCell ref="B40:E40"/>
    <mergeCell ref="B41:E41"/>
    <mergeCell ref="B36:E36"/>
    <mergeCell ref="B37:E37"/>
    <mergeCell ref="B10:J10"/>
    <mergeCell ref="B33:E33"/>
    <mergeCell ref="B34:E34"/>
    <mergeCell ref="B19:E19"/>
    <mergeCell ref="B17:E17"/>
    <mergeCell ref="B20:E20"/>
    <mergeCell ref="B9:J9"/>
    <mergeCell ref="B48:E48"/>
    <mergeCell ref="B49:E49"/>
    <mergeCell ref="G65:H65"/>
    <mergeCell ref="B58:E58"/>
    <mergeCell ref="B59:E59"/>
    <mergeCell ref="B60:E60"/>
    <mergeCell ref="B45:E45"/>
    <mergeCell ref="B46:E46"/>
    <mergeCell ref="B47:E47"/>
    <mergeCell ref="B51:E51"/>
    <mergeCell ref="G52:H52"/>
    <mergeCell ref="B56:E56"/>
    <mergeCell ref="B61:E61"/>
    <mergeCell ref="G55:J55"/>
    <mergeCell ref="B55:E55"/>
    <mergeCell ref="B54:J54"/>
    <mergeCell ref="B57:E57"/>
    <mergeCell ref="B62:E62"/>
    <mergeCell ref="B53:J53"/>
    <mergeCell ref="B50:E50"/>
    <mergeCell ref="B63:E6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0"/>
  <sheetViews>
    <sheetView tabSelected="1" workbookViewId="0">
      <selection activeCell="E7" sqref="E7"/>
    </sheetView>
  </sheetViews>
  <sheetFormatPr baseColWidth="10" defaultRowHeight="15" x14ac:dyDescent="0.25"/>
  <cols>
    <col min="3" max="3" width="4" bestFit="1" customWidth="1"/>
    <col min="4" max="4" width="69.140625" style="66" bestFit="1" customWidth="1"/>
    <col min="5" max="5" width="17" style="83" customWidth="1"/>
    <col min="6" max="6" width="18" style="83" customWidth="1"/>
  </cols>
  <sheetData>
    <row r="1" spans="3:7" x14ac:dyDescent="0.25">
      <c r="C1" s="67" t="s">
        <v>59</v>
      </c>
      <c r="D1" s="67" t="s">
        <v>58</v>
      </c>
      <c r="E1" s="82" t="s">
        <v>12</v>
      </c>
      <c r="F1" s="82" t="s">
        <v>45</v>
      </c>
    </row>
    <row r="2" spans="3:7" ht="15" customHeight="1" x14ac:dyDescent="0.25">
      <c r="C2" s="84">
        <v>250</v>
      </c>
      <c r="D2" s="69" t="s">
        <v>2</v>
      </c>
      <c r="E2" s="88">
        <f>+Hoja1!J3</f>
        <v>0</v>
      </c>
      <c r="F2" s="88"/>
    </row>
    <row r="3" spans="3:7" ht="15" customHeight="1" x14ac:dyDescent="0.25">
      <c r="C3" s="84">
        <v>252</v>
      </c>
      <c r="D3" s="69" t="s">
        <v>5</v>
      </c>
      <c r="E3" s="88">
        <f>+Hoja1!J4</f>
        <v>14.561999999999999</v>
      </c>
      <c r="F3" s="88"/>
    </row>
    <row r="4" spans="3:7" ht="15" customHeight="1" x14ac:dyDescent="0.25">
      <c r="C4" s="84">
        <v>253</v>
      </c>
      <c r="D4" s="69" t="s">
        <v>6</v>
      </c>
      <c r="E4" s="88">
        <f>+Hoja1!J5</f>
        <v>32.055999999999997</v>
      </c>
      <c r="F4" s="88"/>
    </row>
    <row r="5" spans="3:7" ht="15" customHeight="1" x14ac:dyDescent="0.25">
      <c r="C5" s="84">
        <v>254</v>
      </c>
      <c r="D5" s="69" t="s">
        <v>69</v>
      </c>
      <c r="E5" s="88">
        <f>E7-(E2+E3+E4)</f>
        <v>8929.3952000000008</v>
      </c>
      <c r="F5" s="88"/>
    </row>
    <row r="6" spans="3:7" ht="15" customHeight="1" x14ac:dyDescent="0.25">
      <c r="C6" s="92" t="s">
        <v>68</v>
      </c>
      <c r="D6" s="93"/>
      <c r="E6" s="93"/>
      <c r="F6" s="94"/>
    </row>
    <row r="7" spans="3:7" x14ac:dyDescent="0.25">
      <c r="C7" s="84">
        <v>255</v>
      </c>
      <c r="D7" s="70" t="s">
        <v>13</v>
      </c>
      <c r="E7" s="88">
        <f>+Hoja1!J17</f>
        <v>8976.0132000000012</v>
      </c>
      <c r="F7" s="88"/>
    </row>
    <row r="8" spans="3:7" x14ac:dyDescent="0.25">
      <c r="C8" s="84">
        <v>256</v>
      </c>
      <c r="D8" s="70" t="s">
        <v>14</v>
      </c>
      <c r="E8" s="88">
        <f>+Hoja1!J18</f>
        <v>5000</v>
      </c>
      <c r="F8" s="88"/>
    </row>
    <row r="9" spans="3:7" x14ac:dyDescent="0.25">
      <c r="C9" s="84">
        <v>257</v>
      </c>
      <c r="D9" s="70" t="s">
        <v>15</v>
      </c>
      <c r="E9" s="88">
        <f>+Hoja1!J19</f>
        <v>3.36</v>
      </c>
      <c r="F9" s="88"/>
    </row>
    <row r="10" spans="3:7" x14ac:dyDescent="0.25">
      <c r="C10" s="84">
        <v>258</v>
      </c>
      <c r="D10" s="70" t="s">
        <v>16</v>
      </c>
      <c r="E10" s="88">
        <f>+Hoja1!J20</f>
        <v>400</v>
      </c>
      <c r="F10" s="88"/>
    </row>
    <row r="11" spans="3:7" x14ac:dyDescent="0.25">
      <c r="C11" s="84">
        <v>300</v>
      </c>
      <c r="D11" s="70" t="s">
        <v>61</v>
      </c>
      <c r="E11" s="88">
        <f>+Hoja1!J21+Hoja1!J24+Hoja1!J27+Hoja1!J30+Hoja1!J33+Hoja1!J36+Hoja1!J39+Hoja1!J42</f>
        <v>1958.4028800000001</v>
      </c>
      <c r="F11" s="88"/>
    </row>
    <row r="12" spans="3:7" x14ac:dyDescent="0.25">
      <c r="C12" s="84">
        <v>301</v>
      </c>
      <c r="D12" s="70" t="s">
        <v>60</v>
      </c>
      <c r="E12" s="88">
        <f>+Hoja1!J22+Hoja1!J25+Hoja1!J28+Hoja1!J31+Hoja1!J34+Hoja1!J37+Hoja1!J40+Hoja1!J43</f>
        <v>1958.4028800000001</v>
      </c>
      <c r="F12" s="88"/>
    </row>
    <row r="13" spans="3:7" x14ac:dyDescent="0.25">
      <c r="C13" s="84">
        <v>302</v>
      </c>
      <c r="D13" s="70" t="s">
        <v>62</v>
      </c>
      <c r="E13" s="88">
        <f>+Hoja1!J23+Hoja1!J26+Hoja1!J29+Hoja1!J32+Hoja1!J35+Hoja1!J38+Hoja1!J41+Hoja1!J44</f>
        <v>783.36115200000017</v>
      </c>
      <c r="F13" s="88"/>
    </row>
    <row r="14" spans="3:7" x14ac:dyDescent="0.25">
      <c r="C14" s="84">
        <v>303</v>
      </c>
      <c r="D14" s="70" t="s">
        <v>66</v>
      </c>
      <c r="E14" s="87">
        <f>+Hoja1!J45</f>
        <v>97.920144000000008</v>
      </c>
      <c r="F14" s="87"/>
      <c r="G14" s="70"/>
    </row>
    <row r="15" spans="3:7" x14ac:dyDescent="0.25">
      <c r="C15" s="84">
        <v>304</v>
      </c>
      <c r="D15" s="71" t="s">
        <v>63</v>
      </c>
      <c r="E15" s="89">
        <f>+Hoja1!J46</f>
        <v>97.920144000000008</v>
      </c>
      <c r="F15" s="89"/>
    </row>
    <row r="16" spans="3:7" x14ac:dyDescent="0.25">
      <c r="C16" s="84">
        <v>305</v>
      </c>
      <c r="D16" s="71" t="s">
        <v>64</v>
      </c>
      <c r="E16" s="89">
        <f>+Hoja1!J47</f>
        <v>28.77</v>
      </c>
      <c r="F16" s="89"/>
    </row>
    <row r="17" spans="3:6" x14ac:dyDescent="0.25">
      <c r="C17" s="84">
        <v>306</v>
      </c>
      <c r="D17" s="72" t="s">
        <v>54</v>
      </c>
      <c r="E17" s="90">
        <f>+Hoja1!J48</f>
        <v>102.00015</v>
      </c>
      <c r="F17" s="90"/>
    </row>
    <row r="18" spans="3:6" x14ac:dyDescent="0.25">
      <c r="C18" s="84">
        <v>307</v>
      </c>
      <c r="D18" s="72" t="s">
        <v>55</v>
      </c>
      <c r="E18" s="90">
        <f>+Hoja1!J49</f>
        <v>124.80016000000001</v>
      </c>
      <c r="F18" s="90"/>
    </row>
    <row r="19" spans="3:6" x14ac:dyDescent="0.25">
      <c r="C19" s="84">
        <v>308</v>
      </c>
      <c r="D19" s="71" t="s">
        <v>56</v>
      </c>
      <c r="E19" s="90">
        <f>+Hoja1!J50</f>
        <v>149.60016999999999</v>
      </c>
      <c r="F19" s="89"/>
    </row>
    <row r="20" spans="3:6" x14ac:dyDescent="0.25">
      <c r="C20" s="84">
        <v>309</v>
      </c>
      <c r="D20" s="71" t="s">
        <v>57</v>
      </c>
      <c r="E20" s="90">
        <f>+Hoja1!J51</f>
        <v>176.40018000000001</v>
      </c>
      <c r="F20" s="89"/>
    </row>
    <row r="21" spans="3:6" x14ac:dyDescent="0.25">
      <c r="C21" s="84">
        <v>400</v>
      </c>
      <c r="D21" s="73" t="s">
        <v>46</v>
      </c>
      <c r="E21" s="91"/>
      <c r="F21" s="89">
        <f>+Hoja1!J56</f>
        <v>300</v>
      </c>
    </row>
    <row r="22" spans="3:6" x14ac:dyDescent="0.25">
      <c r="C22" s="84">
        <v>401</v>
      </c>
      <c r="D22" s="73" t="s">
        <v>47</v>
      </c>
      <c r="E22" s="91"/>
      <c r="F22" s="89">
        <f>+Hoja1!J57</f>
        <v>120.23</v>
      </c>
    </row>
    <row r="23" spans="3:6" x14ac:dyDescent="0.25">
      <c r="C23" s="84">
        <v>402</v>
      </c>
      <c r="D23" s="73" t="s">
        <v>48</v>
      </c>
      <c r="E23" s="91"/>
      <c r="F23" s="89">
        <f>+Hoja1!J58</f>
        <v>600</v>
      </c>
    </row>
    <row r="24" spans="3:6" x14ac:dyDescent="0.25">
      <c r="C24" s="84">
        <v>403</v>
      </c>
      <c r="D24" s="73" t="s">
        <v>49</v>
      </c>
      <c r="E24" s="91"/>
      <c r="F24" s="89">
        <f>+Hoja1!J59</f>
        <v>2000</v>
      </c>
    </row>
    <row r="25" spans="3:6" x14ac:dyDescent="0.25">
      <c r="C25" s="84">
        <v>404</v>
      </c>
      <c r="D25" s="73" t="s">
        <v>50</v>
      </c>
      <c r="E25" s="91"/>
      <c r="F25" s="89">
        <f>+Hoja1!J60</f>
        <v>125</v>
      </c>
    </row>
    <row r="26" spans="3:6" x14ac:dyDescent="0.25">
      <c r="C26" s="84">
        <v>405</v>
      </c>
      <c r="D26" s="73" t="s">
        <v>51</v>
      </c>
      <c r="E26" s="91"/>
      <c r="F26" s="89">
        <f>+Hoja1!J61</f>
        <v>35.538951840000017</v>
      </c>
    </row>
    <row r="27" spans="3:6" x14ac:dyDescent="0.25">
      <c r="C27" s="84">
        <v>406</v>
      </c>
      <c r="D27" s="73" t="s">
        <v>52</v>
      </c>
      <c r="E27" s="91"/>
      <c r="F27" s="89">
        <f>+Hoja1!J62</f>
        <v>0.14385000000000001</v>
      </c>
    </row>
    <row r="28" spans="3:6" x14ac:dyDescent="0.25">
      <c r="C28" s="85">
        <v>407</v>
      </c>
      <c r="D28" s="86" t="s">
        <v>65</v>
      </c>
      <c r="E28" s="91"/>
      <c r="F28" s="89">
        <f>+Hoja1!J63</f>
        <v>3500</v>
      </c>
    </row>
    <row r="29" spans="3:6" x14ac:dyDescent="0.25">
      <c r="C29" s="95"/>
      <c r="D29" s="68" t="s">
        <v>67</v>
      </c>
      <c r="E29" s="96">
        <f>SUM(E7:E28)</f>
        <v>19856.951060000003</v>
      </c>
      <c r="F29" s="96">
        <f>SUM(F7:F28)</f>
        <v>6680.9128018400006</v>
      </c>
    </row>
    <row r="30" spans="3:6" x14ac:dyDescent="0.25">
      <c r="E30" s="97">
        <f>+E29-F29</f>
        <v>13176.038258160002</v>
      </c>
      <c r="F30" s="97"/>
    </row>
  </sheetData>
  <mergeCells count="2">
    <mergeCell ref="E30:F30"/>
    <mergeCell ref="C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 de Relaciones Laborales</dc:creator>
  <cp:lastModifiedBy>Coordinador de Relaciones Laborales</cp:lastModifiedBy>
  <dcterms:created xsi:type="dcterms:W3CDTF">2024-02-28T14:19:33Z</dcterms:created>
  <dcterms:modified xsi:type="dcterms:W3CDTF">2024-02-28T14:45:45Z</dcterms:modified>
</cp:coreProperties>
</file>